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2\Закупки\Конкурентные закупки\4 закупка 03.2022 Конкурс (Уникальная детская площадка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J4" i="1" l="1"/>
  <c r="J5" i="1"/>
  <c r="J6" i="1"/>
  <c r="J7" i="1"/>
  <c r="I7" i="1"/>
  <c r="I4" i="1"/>
  <c r="I5" i="1"/>
  <c r="I6" i="1"/>
  <c r="K5" i="1"/>
  <c r="K6" i="1"/>
  <c r="K7" i="1"/>
  <c r="F7" i="1"/>
  <c r="G7" i="1"/>
  <c r="E7" i="1"/>
  <c r="H4" i="1"/>
  <c r="H5" i="1"/>
  <c r="H6" i="1"/>
  <c r="H7" i="1" l="1"/>
</calcChain>
</file>

<file path=xl/sharedStrings.xml><?xml version="1.0" encoding="utf-8"?>
<sst xmlns="http://schemas.openxmlformats.org/spreadsheetml/2006/main" count="23" uniqueCount="20">
  <si>
    <t>Объект закупки</t>
  </si>
  <si>
    <t>Ед. изм</t>
  </si>
  <si>
    <t>Кол-во</t>
  </si>
  <si>
    <t>Средняя арифметическая цена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</si>
  <si>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</si>
  <si>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</si>
  <si>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</si>
  <si>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</si>
  <si>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</si>
  <si>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</si>
  <si>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</si>
  <si>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усл. ед</t>
  </si>
  <si>
    <t>Разработка концепции детской площадки</t>
  </si>
  <si>
    <t>Инженерные изыскания, Проектная документация, Экспертиза достоверности определения сметной стоимости благоустройства территории, с получением положительного заключения</t>
  </si>
  <si>
    <t>Строительно-монтажные работы по благоустройству территории</t>
  </si>
  <si>
    <t>Расчет НМЦД</t>
  </si>
  <si>
    <t>ИТОГО:</t>
  </si>
  <si>
    <t>Состав работ по благоустройству территорий в части создания уникальной детской площадки в городе Мурманске:</t>
  </si>
  <si>
    <t>__________ М. С. Коптев</t>
  </si>
  <si>
    <t>выполнение работ по благоустройству территорий в части создания уникальной детской площадки в городе Мурманске  (15.03.2022)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</si>
</sst>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0" fontId="3" fillId="0" borderId="9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activeCell="G1" sqref="G1:K1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6" width="17.7109375" style="14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106.5" customHeight="1" thickBot="1" x14ac:dyDescent="0.3">
      <c r="A1" s="3"/>
      <c r="B1" s="3"/>
      <c r="C1" s="3"/>
      <c r="D1" s="3"/>
      <c r="E1" s="12"/>
      <c r="F1" s="12"/>
      <c r="G1" s="20" t="s">
        <v>19</v>
      </c>
      <c r="H1" s="20"/>
      <c r="I1" s="20"/>
      <c r="J1" s="20"/>
      <c r="K1" s="20"/>
    </row>
    <row r="2" spans="1:11" ht="60.75" customHeight="1" thickBot="1" x14ac:dyDescent="0.3">
      <c r="A2" s="18" t="s">
        <v>4</v>
      </c>
      <c r="B2" s="17" t="s">
        <v>0</v>
      </c>
      <c r="C2" s="22" t="s">
        <v>1</v>
      </c>
      <c r="D2" s="24" t="s">
        <v>2</v>
      </c>
      <c r="E2" s="26" t="s">
        <v>7</v>
      </c>
      <c r="F2" s="26" t="s">
        <v>8</v>
      </c>
      <c r="G2" s="26" t="s">
        <v>9</v>
      </c>
      <c r="H2" s="24" t="s">
        <v>3</v>
      </c>
      <c r="I2" s="24" t="s">
        <v>5</v>
      </c>
      <c r="J2" s="24" t="s">
        <v>6</v>
      </c>
      <c r="K2" s="28" t="s">
        <v>15</v>
      </c>
    </row>
    <row r="3" spans="1:11" ht="60.75" thickBot="1" x14ac:dyDescent="0.3">
      <c r="A3" s="19"/>
      <c r="B3" s="17" t="s">
        <v>17</v>
      </c>
      <c r="C3" s="23"/>
      <c r="D3" s="25"/>
      <c r="E3" s="27"/>
      <c r="F3" s="27"/>
      <c r="G3" s="27"/>
      <c r="H3" s="25"/>
      <c r="I3" s="25"/>
      <c r="J3" s="25"/>
      <c r="K3" s="29"/>
    </row>
    <row r="4" spans="1:11" ht="30.75" thickBot="1" x14ac:dyDescent="0.3">
      <c r="A4" s="15">
        <v>2</v>
      </c>
      <c r="B4" s="17" t="s">
        <v>12</v>
      </c>
      <c r="C4" s="16" t="s">
        <v>11</v>
      </c>
      <c r="D4" s="4">
        <v>1</v>
      </c>
      <c r="E4" s="11">
        <v>5860000</v>
      </c>
      <c r="F4" s="11">
        <v>6100000</v>
      </c>
      <c r="G4" s="11">
        <v>6080000</v>
      </c>
      <c r="H4" s="6">
        <f t="shared" ref="H4:H6" si="0">AVERAGE(E4:G4)</f>
        <v>6013333.333333333</v>
      </c>
      <c r="I4" s="5">
        <f t="shared" ref="I4:I6" si="1">SQRT(((SUM((POWER(E4-H4,2)),(POWER(F4-H4,2)),(POWER(G4-H4,2)))/(COLUMNS(E4:G4)-1))))</f>
        <v>133166.56236958786</v>
      </c>
      <c r="J4" s="7">
        <f t="shared" ref="J4:J7" si="2">I4/H4*100</f>
        <v>2.2145215471660951</v>
      </c>
      <c r="K4" s="8">
        <f>AVERAGE(E4:G4)</f>
        <v>6013333.333333333</v>
      </c>
    </row>
    <row r="5" spans="1:11" ht="90.75" thickBot="1" x14ac:dyDescent="0.3">
      <c r="A5" s="15">
        <v>3</v>
      </c>
      <c r="B5" s="17" t="s">
        <v>13</v>
      </c>
      <c r="C5" s="16" t="s">
        <v>11</v>
      </c>
      <c r="D5" s="4">
        <v>1</v>
      </c>
      <c r="E5" s="6">
        <v>2620000</v>
      </c>
      <c r="F5" s="6">
        <v>2750000</v>
      </c>
      <c r="G5" s="6">
        <v>2680000</v>
      </c>
      <c r="H5" s="6">
        <f t="shared" si="0"/>
        <v>2683333.3333333335</v>
      </c>
      <c r="I5" s="5">
        <f t="shared" si="1"/>
        <v>65064.07098647712</v>
      </c>
      <c r="J5" s="7">
        <f t="shared" si="2"/>
        <v>2.4247479870736814</v>
      </c>
      <c r="K5" s="8">
        <f t="shared" ref="K5:K7" si="3">AVERAGE(E5:G5)</f>
        <v>2683333.3333333335</v>
      </c>
    </row>
    <row r="6" spans="1:11" ht="30.75" thickBot="1" x14ac:dyDescent="0.3">
      <c r="A6" s="15">
        <v>4</v>
      </c>
      <c r="B6" s="17" t="s">
        <v>14</v>
      </c>
      <c r="C6" s="16" t="s">
        <v>11</v>
      </c>
      <c r="D6" s="4">
        <v>1</v>
      </c>
      <c r="E6" s="6">
        <v>77840000</v>
      </c>
      <c r="F6" s="6">
        <v>84850000</v>
      </c>
      <c r="G6" s="6">
        <v>81190000</v>
      </c>
      <c r="H6" s="6">
        <f t="shared" si="0"/>
        <v>81293333.333333328</v>
      </c>
      <c r="I6" s="5">
        <f t="shared" si="1"/>
        <v>3506142.2294786237</v>
      </c>
      <c r="J6" s="7">
        <f t="shared" si="2"/>
        <v>4.3129517338182186</v>
      </c>
      <c r="K6" s="8">
        <f t="shared" si="3"/>
        <v>81293333.333333328</v>
      </c>
    </row>
    <row r="7" spans="1:11" ht="15.75" thickBot="1" x14ac:dyDescent="0.3">
      <c r="A7" s="15">
        <v>5</v>
      </c>
      <c r="B7" s="17" t="s">
        <v>16</v>
      </c>
      <c r="C7" s="16" t="s">
        <v>11</v>
      </c>
      <c r="D7" s="4">
        <v>3</v>
      </c>
      <c r="E7" s="6">
        <f>SUM(E4:E6)</f>
        <v>86320000</v>
      </c>
      <c r="F7" s="6">
        <f t="shared" ref="F7:G7" si="4">SUM(F4:F6)</f>
        <v>93700000</v>
      </c>
      <c r="G7" s="6">
        <f t="shared" si="4"/>
        <v>89950000</v>
      </c>
      <c r="H7" s="6">
        <f>AVERAGE(E7:G7)</f>
        <v>89990000</v>
      </c>
      <c r="I7" s="5">
        <f>SQRT(((SUM((POWER(E7-H7,2)),(POWER(F7-H7,2)),(POWER(G7-H7,2)))/(COLUMNS(E7:G7)-1))))</f>
        <v>3690162.5980436145</v>
      </c>
      <c r="J7" s="7">
        <f t="shared" si="2"/>
        <v>4.1006362907474321</v>
      </c>
      <c r="K7" s="8">
        <f t="shared" si="3"/>
        <v>89990000</v>
      </c>
    </row>
    <row r="8" spans="1:11" x14ac:dyDescent="0.25">
      <c r="A8" s="9"/>
      <c r="B8" s="9"/>
      <c r="C8" s="9"/>
      <c r="D8" s="9"/>
      <c r="E8" s="13"/>
      <c r="F8" s="13"/>
      <c r="G8" s="10"/>
      <c r="H8" s="9"/>
      <c r="I8" s="9"/>
      <c r="J8" s="9"/>
      <c r="K8" s="9"/>
    </row>
    <row r="9" spans="1:11" ht="15.75" customHeight="1" x14ac:dyDescent="0.25">
      <c r="A9" s="9"/>
      <c r="B9" s="9"/>
      <c r="C9" s="9"/>
      <c r="D9" s="9"/>
      <c r="E9" s="13"/>
      <c r="F9" s="13"/>
      <c r="G9" s="21" t="s">
        <v>10</v>
      </c>
      <c r="H9" s="21"/>
      <c r="I9" s="21" t="s">
        <v>18</v>
      </c>
      <c r="J9" s="21"/>
      <c r="K9" s="21"/>
    </row>
    <row r="10" spans="1:11" ht="71.25" customHeight="1" x14ac:dyDescent="0.25">
      <c r="A10" s="9"/>
      <c r="B10" s="9"/>
      <c r="C10" s="9"/>
      <c r="D10" s="9"/>
      <c r="E10" s="13"/>
      <c r="F10" s="13"/>
      <c r="G10" s="21"/>
      <c r="H10" s="21"/>
      <c r="I10" s="21"/>
      <c r="J10" s="21"/>
      <c r="K10" s="21"/>
    </row>
    <row r="11" spans="1:11" ht="15.75" x14ac:dyDescent="0.25">
      <c r="J11" s="1"/>
      <c r="K11" s="2"/>
    </row>
  </sheetData>
  <mergeCells count="13">
    <mergeCell ref="A2:A3"/>
    <mergeCell ref="G1:K1"/>
    <mergeCell ref="G9:H10"/>
    <mergeCell ref="I9:K10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2022-01-27T13:21:33Z</cp:lastPrinted>
  <dcterms:created xsi:type="dcterms:W3CDTF">2020-03-30T09:18:46Z</dcterms:created>
  <dcterms:modified xsi:type="dcterms:W3CDTF">2022-03-15T15:40:58Z</dcterms:modified>
</cp:coreProperties>
</file>